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6700\"/>
    </mc:Choice>
  </mc:AlternateContent>
  <xr:revisionPtr revIDLastSave="0" documentId="13_ncr:1_{E8A6BF7A-CA2C-409D-8120-0598C59B87C6}" xr6:coauthVersionLast="47" xr6:coauthVersionMax="47" xr10:uidLastSave="{00000000-0000-0000-0000-000000000000}"/>
  <bookViews>
    <workbookView xWindow="57480" yWindow="-120" windowWidth="29040" windowHeight="16440" xr2:uid="{A061E26F-8950-40DE-9B25-595953FC57C0}"/>
  </bookViews>
  <sheets>
    <sheet name="US 127 &amp; Ramp D" sheetId="1" r:id="rId1"/>
    <sheet name="US 24 E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1" l="1"/>
  <c r="F41" i="1"/>
  <c r="H41" i="1"/>
  <c r="H19" i="1"/>
  <c r="A38" i="1" l="1"/>
  <c r="H36" i="1"/>
  <c r="H35" i="1"/>
  <c r="H33" i="1"/>
  <c r="D21" i="1"/>
  <c r="D20" i="1"/>
  <c r="A30" i="2"/>
  <c r="D5" i="2" l="1"/>
  <c r="K5" i="2"/>
  <c r="K4" i="2"/>
  <c r="K3" i="2"/>
  <c r="D3" i="2"/>
  <c r="H29" i="2"/>
  <c r="F29" i="2"/>
  <c r="D29" i="2"/>
  <c r="H27" i="2"/>
  <c r="F27" i="2"/>
  <c r="D27" i="2"/>
  <c r="H26" i="2"/>
  <c r="H28" i="2" s="1"/>
  <c r="F26" i="2"/>
  <c r="D26" i="2"/>
  <c r="H25" i="2"/>
  <c r="F25" i="2"/>
  <c r="D25" i="2"/>
  <c r="H23" i="2"/>
  <c r="F23" i="2"/>
  <c r="D23" i="2"/>
  <c r="H22" i="2"/>
  <c r="F22" i="2"/>
  <c r="D22" i="2"/>
  <c r="F21" i="2"/>
  <c r="H21" i="2"/>
  <c r="H24" i="2" s="1"/>
  <c r="D21" i="2"/>
  <c r="H20" i="2"/>
  <c r="H19" i="2"/>
  <c r="F19" i="2"/>
  <c r="D19" i="2"/>
  <c r="H18" i="2"/>
  <c r="F18" i="2"/>
  <c r="D18" i="2"/>
  <c r="H15" i="2"/>
  <c r="H17" i="2"/>
  <c r="F17" i="2"/>
  <c r="D17" i="2"/>
  <c r="F28" i="2" l="1"/>
  <c r="D28" i="2"/>
  <c r="F24" i="2"/>
  <c r="D24" i="2"/>
  <c r="F20" i="2"/>
  <c r="D20" i="2"/>
  <c r="H14" i="2"/>
  <c r="F14" i="2"/>
  <c r="D14" i="2"/>
  <c r="H13" i="2"/>
  <c r="H16" i="2" s="1"/>
  <c r="F13" i="2"/>
  <c r="D13" i="2"/>
  <c r="H11" i="2"/>
  <c r="F11" i="2"/>
  <c r="D11" i="2"/>
  <c r="H10" i="2" l="1"/>
  <c r="F10" i="2"/>
  <c r="D10" i="2"/>
  <c r="H9" i="2" l="1"/>
  <c r="H12" i="2" s="1"/>
  <c r="F9" i="2"/>
  <c r="F12" i="2" s="1"/>
  <c r="D9" i="2"/>
  <c r="D12" i="2" s="1"/>
  <c r="F7" i="2"/>
  <c r="D7" i="2"/>
  <c r="H7" i="2"/>
  <c r="D6" i="2"/>
  <c r="F6" i="2"/>
  <c r="H6" i="2"/>
  <c r="H4" i="2"/>
  <c r="H5" i="2" s="1"/>
  <c r="F4" i="2"/>
  <c r="F5" i="2" s="1"/>
  <c r="D4" i="2"/>
  <c r="A3" i="2"/>
  <c r="A4" i="2" s="1"/>
  <c r="A6" i="2" s="1"/>
  <c r="A7" i="2" s="1"/>
  <c r="B7" i="2" s="1"/>
  <c r="D8" i="2" l="1"/>
  <c r="A9" i="2"/>
  <c r="B9" i="2" s="1"/>
  <c r="B4" i="2"/>
  <c r="B3" i="2"/>
  <c r="H8" i="2"/>
  <c r="F8" i="2"/>
  <c r="F3" i="2" l="1"/>
  <c r="A10" i="2" l="1"/>
  <c r="B10" i="2" l="1"/>
  <c r="A11" i="2"/>
  <c r="B11" i="2" l="1"/>
  <c r="A13" i="2"/>
  <c r="B13" i="2" l="1"/>
  <c r="A14" i="2"/>
  <c r="B14" i="2" l="1"/>
  <c r="A15" i="2"/>
  <c r="B15" i="2" l="1"/>
  <c r="A17" i="2"/>
  <c r="N10" i="1"/>
  <c r="M10" i="1"/>
  <c r="M7" i="1"/>
  <c r="M5" i="1"/>
  <c r="M4" i="1"/>
  <c r="M8" i="1"/>
  <c r="M9" i="1"/>
  <c r="M3" i="1"/>
  <c r="H6" i="1"/>
  <c r="I9" i="1"/>
  <c r="H10" i="1"/>
  <c r="H9" i="1"/>
  <c r="H8" i="1"/>
  <c r="F10" i="1"/>
  <c r="D9" i="1"/>
  <c r="D10" i="1"/>
  <c r="F9" i="1"/>
  <c r="B9" i="1"/>
  <c r="H7" i="1"/>
  <c r="B4" i="1"/>
  <c r="H4" i="1" s="1"/>
  <c r="H3" i="1"/>
  <c r="B3" i="1"/>
  <c r="B17" i="2" l="1"/>
  <c r="A18" i="2"/>
  <c r="F15" i="2"/>
  <c r="F16" i="2" s="1"/>
  <c r="D15" i="2"/>
  <c r="D16" i="2" s="1"/>
  <c r="D4" i="1"/>
  <c r="F4" i="1"/>
  <c r="A5" i="1"/>
  <c r="B5" i="1" s="1"/>
  <c r="F5" i="1" s="1"/>
  <c r="F3" i="1"/>
  <c r="D3" i="1"/>
  <c r="K21" i="1"/>
  <c r="B21" i="1" s="1"/>
  <c r="K20" i="1"/>
  <c r="B20" i="1" s="1"/>
  <c r="A21" i="1"/>
  <c r="A23" i="1" s="1"/>
  <c r="B18" i="2" l="1"/>
  <c r="A19" i="2"/>
  <c r="D5" i="1"/>
  <c r="D6" i="1" s="1"/>
  <c r="H5" i="1"/>
  <c r="F6" i="1"/>
  <c r="A8" i="1"/>
  <c r="B8" i="1" s="1"/>
  <c r="B19" i="2" l="1"/>
  <c r="A21" i="2"/>
  <c r="D8" i="1"/>
  <c r="F8" i="1"/>
  <c r="A10" i="1"/>
  <c r="B21" i="2" l="1"/>
  <c r="A22" i="2"/>
  <c r="A11" i="1"/>
  <c r="A13" i="1" s="1"/>
  <c r="A23" i="2" l="1"/>
  <c r="B22" i="2"/>
  <c r="B13" i="1"/>
  <c r="B11" i="1"/>
  <c r="D11" i="1" s="1"/>
  <c r="D12" i="1" s="1"/>
  <c r="A14" i="1"/>
  <c r="B23" i="2" l="1"/>
  <c r="A25" i="2"/>
  <c r="F11" i="1"/>
  <c r="F12" i="1" s="1"/>
  <c r="H11" i="1"/>
  <c r="H12" i="1" s="1"/>
  <c r="H13" i="1"/>
  <c r="F13" i="1"/>
  <c r="D13" i="1"/>
  <c r="A15" i="1"/>
  <c r="A17" i="1" s="1"/>
  <c r="A18" i="1" s="1"/>
  <c r="B14" i="1"/>
  <c r="A26" i="2" l="1"/>
  <c r="B25" i="2"/>
  <c r="D14" i="1"/>
  <c r="D16" i="1" s="1"/>
  <c r="F14" i="1"/>
  <c r="H14" i="1"/>
  <c r="B15" i="1"/>
  <c r="D15" i="1" s="1"/>
  <c r="A27" i="2" l="1"/>
  <c r="B26" i="2"/>
  <c r="H16" i="1"/>
  <c r="H15" i="1"/>
  <c r="F15" i="1"/>
  <c r="F16" i="1" s="1"/>
  <c r="B17" i="1"/>
  <c r="F17" i="1" s="1"/>
  <c r="A29" i="2" l="1"/>
  <c r="B27" i="2"/>
  <c r="H17" i="1"/>
  <c r="D17" i="1"/>
  <c r="B18" i="1"/>
  <c r="F18" i="1" s="1"/>
  <c r="F19" i="1" s="1"/>
  <c r="B29" i="2" l="1"/>
  <c r="H18" i="1"/>
  <c r="D18" i="1"/>
  <c r="D19" i="1" s="1"/>
  <c r="F20" i="1"/>
  <c r="B30" i="2" l="1"/>
  <c r="A31" i="2"/>
  <c r="B31" i="2" s="1"/>
  <c r="H20" i="1"/>
  <c r="F21" i="1"/>
  <c r="F22" i="1" s="1"/>
  <c r="H31" i="2" l="1"/>
  <c r="D31" i="2"/>
  <c r="F31" i="2"/>
  <c r="H30" i="2"/>
  <c r="F30" i="2"/>
  <c r="D30" i="2"/>
  <c r="D32" i="2" s="1"/>
  <c r="D22" i="1"/>
  <c r="H21" i="1"/>
  <c r="H22" i="1" s="1"/>
  <c r="A24" i="1"/>
  <c r="B23" i="1"/>
  <c r="F32" i="2" l="1"/>
  <c r="H32" i="2"/>
  <c r="H34" i="2"/>
  <c r="D34" i="2"/>
  <c r="F34" i="2"/>
  <c r="F23" i="1"/>
  <c r="D23" i="1"/>
  <c r="H23" i="1"/>
  <c r="A25" i="1"/>
  <c r="B24" i="1"/>
  <c r="F24" i="1" s="1"/>
  <c r="D24" i="1" l="1"/>
  <c r="H24" i="1"/>
  <c r="A27" i="1"/>
  <c r="B25" i="1"/>
  <c r="F25" i="1" s="1"/>
  <c r="F26" i="1" s="1"/>
  <c r="D25" i="1" l="1"/>
  <c r="D26" i="1" s="1"/>
  <c r="H25" i="1"/>
  <c r="H26" i="1" s="1"/>
  <c r="A28" i="1"/>
  <c r="B27" i="1"/>
  <c r="F27" i="1" s="1"/>
  <c r="H27" i="1" l="1"/>
  <c r="D27" i="1"/>
  <c r="A29" i="1"/>
  <c r="B28" i="1"/>
  <c r="F28" i="1" s="1"/>
  <c r="H28" i="1" l="1"/>
  <c r="D28" i="1"/>
  <c r="A31" i="1"/>
  <c r="B29" i="1"/>
  <c r="F29" i="1" s="1"/>
  <c r="F30" i="1" s="1"/>
  <c r="H29" i="1" l="1"/>
  <c r="H30" i="1" s="1"/>
  <c r="D29" i="1"/>
  <c r="D30" i="1" s="1"/>
  <c r="A32" i="1"/>
  <c r="B31" i="1"/>
  <c r="F31" i="1" s="1"/>
  <c r="H31" i="1" l="1"/>
  <c r="D31" i="1"/>
  <c r="A33" i="1"/>
  <c r="A35" i="1" s="1"/>
  <c r="B32" i="1"/>
  <c r="F32" i="1" s="1"/>
  <c r="D32" i="1" l="1"/>
  <c r="H32" i="1"/>
  <c r="B33" i="1"/>
  <c r="F33" i="1" s="1"/>
  <c r="F34" i="1" s="1"/>
  <c r="D33" i="1" l="1"/>
  <c r="D34" i="1" s="1"/>
  <c r="H34" i="1"/>
  <c r="B35" i="1"/>
  <c r="A36" i="1"/>
  <c r="F35" i="1" l="1"/>
  <c r="D35" i="1"/>
  <c r="A37" i="1"/>
  <c r="B36" i="1"/>
  <c r="F36" i="1" s="1"/>
  <c r="D36" i="1" l="1"/>
  <c r="B37" i="1"/>
  <c r="F37" i="1" s="1"/>
  <c r="H37" i="1" l="1"/>
  <c r="D37" i="1"/>
  <c r="B38" i="1"/>
  <c r="F38" i="1" l="1"/>
  <c r="F39" i="1" s="1"/>
  <c r="H38" i="1"/>
  <c r="H39" i="1" s="1"/>
  <c r="D38" i="1"/>
  <c r="D39" i="1" l="1"/>
</calcChain>
</file>

<file path=xl/sharedStrings.xml><?xml version="1.0" encoding="utf-8"?>
<sst xmlns="http://schemas.openxmlformats.org/spreadsheetml/2006/main" count="105" uniqueCount="19">
  <si>
    <t>Station</t>
  </si>
  <si>
    <t>Length</t>
  </si>
  <si>
    <t>Cut Area (SF)</t>
  </si>
  <si>
    <t>Fill Area (SF)</t>
  </si>
  <si>
    <t>Seed Width (FT)</t>
  </si>
  <si>
    <t>Cut Vol. (CY)</t>
  </si>
  <si>
    <t>Fill Vol. (CY)</t>
  </si>
  <si>
    <t>Seed Area (SY)</t>
  </si>
  <si>
    <t>-</t>
  </si>
  <si>
    <t>Totals Carried to General Summary</t>
  </si>
  <si>
    <t>Sheet  Totals</t>
  </si>
  <si>
    <t>deduct 25 sy for RCP</t>
  </si>
  <si>
    <t xml:space="preserve">corrected length 1: </t>
  </si>
  <si>
    <t>corrected length 2:</t>
  </si>
  <si>
    <t>COMPACTED AGG</t>
  </si>
  <si>
    <t>RESHAPING UNDER GUARDRAIL</t>
  </si>
  <si>
    <t>Rock Area (SF)</t>
  </si>
  <si>
    <t>Rock Vol. (CY)</t>
  </si>
  <si>
    <t>CADD area*1.5/27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</si>
</sst>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" fontId="0" fillId="0" borderId="0" xfId="0" applyNumberFormat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0" fillId="2" borderId="8" xfId="0" applyFill="1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2" fontId="0" fillId="0" borderId="20" xfId="0" applyNumberFormat="1" applyBorder="1"/>
    <xf numFmtId="0" fontId="0" fillId="0" borderId="21" xfId="0" applyBorder="1"/>
    <xf numFmtId="0" fontId="0" fillId="2" borderId="21" xfId="0" applyFill="1" applyBorder="1"/>
    <xf numFmtId="1" fontId="0" fillId="0" borderId="21" xfId="0" applyNumberFormat="1" applyBorder="1"/>
    <xf numFmtId="1" fontId="0" fillId="0" borderId="22" xfId="0" applyNumberFormat="1" applyBorder="1"/>
    <xf numFmtId="0" fontId="0" fillId="0" borderId="19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2" fontId="1" fillId="0" borderId="2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2" fontId="1" fillId="0" borderId="7" xfId="0" applyNumberFormat="1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center" wrapText="1"/>
    </xf>
    <xf numFmtId="1" fontId="0" fillId="0" borderId="3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22D0F-A26D-43F1-8DA0-3AB68E96A559}">
  <dimension ref="A1:N42"/>
  <sheetViews>
    <sheetView tabSelected="1" workbookViewId="0">
      <pane ySplit="1" topLeftCell="A10" activePane="bottomLeft" state="frozen"/>
      <selection pane="bottomLeft" activeCell="D43" sqref="D43"/>
    </sheetView>
  </sheetViews>
  <sheetFormatPr defaultRowHeight="15" x14ac:dyDescent="0.25"/>
  <cols>
    <col min="1" max="1" width="8.5703125" bestFit="1" customWidth="1"/>
    <col min="2" max="2" width="7" bestFit="1" customWidth="1"/>
    <col min="3" max="3" width="12.42578125" style="18" bestFit="1" customWidth="1"/>
    <col min="4" max="4" width="12.140625" style="1" bestFit="1" customWidth="1"/>
    <col min="5" max="5" width="12.140625" style="18" bestFit="1" customWidth="1"/>
    <col min="6" max="6" width="11.85546875" style="1" bestFit="1" customWidth="1"/>
    <col min="7" max="7" width="15.42578125" style="18" bestFit="1" customWidth="1"/>
    <col min="8" max="8" width="14.140625" style="1" bestFit="1" customWidth="1"/>
  </cols>
  <sheetData>
    <row r="1" spans="1:14" ht="15.75" thickBot="1" x14ac:dyDescent="0.3">
      <c r="A1" s="11" t="s">
        <v>0</v>
      </c>
      <c r="B1" s="12" t="s">
        <v>1</v>
      </c>
      <c r="C1" s="15" t="s">
        <v>2</v>
      </c>
      <c r="D1" s="13" t="s">
        <v>5</v>
      </c>
      <c r="E1" s="15" t="s">
        <v>3</v>
      </c>
      <c r="F1" s="13" t="s">
        <v>6</v>
      </c>
      <c r="G1" s="15" t="s">
        <v>4</v>
      </c>
      <c r="H1" s="14" t="s">
        <v>7</v>
      </c>
      <c r="L1" t="s">
        <v>14</v>
      </c>
      <c r="N1" t="s">
        <v>15</v>
      </c>
    </row>
    <row r="2" spans="1:14" x14ac:dyDescent="0.25">
      <c r="A2" s="7">
        <v>841.5</v>
      </c>
      <c r="B2" s="8" t="s">
        <v>8</v>
      </c>
      <c r="C2" s="16">
        <v>0</v>
      </c>
      <c r="D2" s="9" t="s">
        <v>8</v>
      </c>
      <c r="E2" s="16">
        <v>0</v>
      </c>
      <c r="F2" s="9" t="s">
        <v>8</v>
      </c>
      <c r="G2" s="16">
        <v>4</v>
      </c>
      <c r="H2" s="10" t="s">
        <v>8</v>
      </c>
      <c r="L2">
        <v>0.24399999999999999</v>
      </c>
    </row>
    <row r="3" spans="1:14" x14ac:dyDescent="0.25">
      <c r="A3" s="4">
        <v>841.75</v>
      </c>
      <c r="B3" s="2">
        <f>(A3-A2)*100</f>
        <v>25</v>
      </c>
      <c r="C3" s="17">
        <v>0</v>
      </c>
      <c r="D3" s="3">
        <f>((C3+C2)/2)*B3/27</f>
        <v>0</v>
      </c>
      <c r="E3" s="17">
        <v>0</v>
      </c>
      <c r="F3" s="3">
        <f>((E3+E2)/2)*B3/27</f>
        <v>0</v>
      </c>
      <c r="G3" s="17">
        <v>4</v>
      </c>
      <c r="H3" s="5">
        <f>((G3+G2)/2)*B3/9</f>
        <v>11.111111111111111</v>
      </c>
      <c r="L3">
        <v>0.24399999999999999</v>
      </c>
      <c r="M3">
        <f>((L2+L3)/2)*B3/27</f>
        <v>0.22592592592592592</v>
      </c>
    </row>
    <row r="4" spans="1:14" x14ac:dyDescent="0.25">
      <c r="A4" s="4">
        <v>842</v>
      </c>
      <c r="B4" s="2">
        <f>(A4-A3)*100</f>
        <v>25</v>
      </c>
      <c r="C4" s="17">
        <v>0</v>
      </c>
      <c r="D4" s="3">
        <f>((C4+C3)/2)*B4/27</f>
        <v>0</v>
      </c>
      <c r="E4" s="17">
        <v>0</v>
      </c>
      <c r="F4" s="3">
        <f>((E4+E3)/2)*B4/27</f>
        <v>0</v>
      </c>
      <c r="G4" s="17">
        <v>5</v>
      </c>
      <c r="H4" s="5">
        <f>((G4+G3)/2)*B4/9</f>
        <v>12.5</v>
      </c>
      <c r="L4">
        <v>0.122</v>
      </c>
      <c r="M4">
        <f t="shared" ref="M4:M9" si="0">((L3+L4)/2)*B4/27</f>
        <v>0.16944444444444445</v>
      </c>
    </row>
    <row r="5" spans="1:14" ht="15.75" thickBot="1" x14ac:dyDescent="0.3">
      <c r="A5" s="21">
        <f t="shared" ref="A5" si="1">A4+0.5</f>
        <v>842.5</v>
      </c>
      <c r="B5" s="22">
        <f t="shared" ref="B5" si="2">(A5-A4)*100</f>
        <v>50</v>
      </c>
      <c r="C5" s="23">
        <v>0</v>
      </c>
      <c r="D5" s="24">
        <f t="shared" ref="D5" si="3">((C5+C4)/2)*B5/27</f>
        <v>0</v>
      </c>
      <c r="E5" s="23">
        <v>0</v>
      </c>
      <c r="F5" s="24">
        <f t="shared" ref="F5" si="4">((E5+E4)/2)*B5/27</f>
        <v>0</v>
      </c>
      <c r="G5" s="23">
        <v>4</v>
      </c>
      <c r="H5" s="25">
        <f t="shared" ref="H5" si="5">((G5+G4)/2)*B5/9</f>
        <v>25</v>
      </c>
      <c r="L5">
        <v>6.7000000000000004E-2</v>
      </c>
      <c r="M5">
        <f>((L4+L5)/2)*B5/27</f>
        <v>0.17499999999999999</v>
      </c>
    </row>
    <row r="6" spans="1:14" ht="15.75" thickBot="1" x14ac:dyDescent="0.3">
      <c r="A6" s="42" t="s">
        <v>10</v>
      </c>
      <c r="B6" s="43"/>
      <c r="C6" s="26" t="s">
        <v>8</v>
      </c>
      <c r="D6" s="27">
        <f>SUM(D3:D5)</f>
        <v>0</v>
      </c>
      <c r="E6" s="26" t="s">
        <v>8</v>
      </c>
      <c r="F6" s="27">
        <f>SUM(F3:F5)</f>
        <v>0</v>
      </c>
      <c r="G6" s="26" t="s">
        <v>8</v>
      </c>
      <c r="H6" s="28">
        <f>SUM(H3:H5)</f>
        <v>48.611111111111114</v>
      </c>
    </row>
    <row r="7" spans="1:14" x14ac:dyDescent="0.25">
      <c r="A7" s="7">
        <v>843</v>
      </c>
      <c r="B7" s="8">
        <v>50</v>
      </c>
      <c r="C7" s="16">
        <v>0</v>
      </c>
      <c r="D7" s="9" t="s">
        <v>8</v>
      </c>
      <c r="E7" s="16">
        <v>0</v>
      </c>
      <c r="F7" s="9" t="s">
        <v>8</v>
      </c>
      <c r="G7" s="16">
        <v>7</v>
      </c>
      <c r="H7" s="5">
        <f>((G7+G5)/2)*B7/9</f>
        <v>30.555555555555557</v>
      </c>
      <c r="L7">
        <v>9.7000000000000003E-2</v>
      </c>
      <c r="M7">
        <f>((L5+L7)/2)*B7/27</f>
        <v>0.15185185185185188</v>
      </c>
    </row>
    <row r="8" spans="1:14" x14ac:dyDescent="0.25">
      <c r="A8" s="4">
        <f>A7+0.5</f>
        <v>843.5</v>
      </c>
      <c r="B8" s="2">
        <f>(A8-A7)*100</f>
        <v>50</v>
      </c>
      <c r="C8" s="17">
        <v>0</v>
      </c>
      <c r="D8" s="3">
        <f>((C8+C7)/2)*B8/27</f>
        <v>0</v>
      </c>
      <c r="E8" s="17">
        <v>0</v>
      </c>
      <c r="F8" s="3">
        <f>((E8+E7)/2)*B8/27</f>
        <v>0</v>
      </c>
      <c r="G8" s="17">
        <v>6</v>
      </c>
      <c r="H8" s="5">
        <f>((G8+G7)/2)*B8/9</f>
        <v>36.111111111111114</v>
      </c>
      <c r="L8">
        <v>0.154</v>
      </c>
      <c r="M8">
        <f t="shared" si="0"/>
        <v>0.23240740740740742</v>
      </c>
    </row>
    <row r="9" spans="1:14" x14ac:dyDescent="0.25">
      <c r="A9" s="37">
        <v>843.84500000000003</v>
      </c>
      <c r="B9" s="2">
        <f>(A9-A8)*100</f>
        <v>34.500000000002728</v>
      </c>
      <c r="C9" s="17">
        <v>0</v>
      </c>
      <c r="D9" s="3">
        <f>((C9+C8)/2)*B9/27</f>
        <v>0</v>
      </c>
      <c r="E9" s="17">
        <v>0</v>
      </c>
      <c r="F9" s="3">
        <f>((E9+E8)/2)*B9/27</f>
        <v>0</v>
      </c>
      <c r="G9" s="17">
        <v>6</v>
      </c>
      <c r="H9" s="5">
        <f>((G9+G8)/2)*B9/9</f>
        <v>23.000000000001819</v>
      </c>
      <c r="I9" s="44">
        <f>H9+H10</f>
        <v>106.52777777777959</v>
      </c>
      <c r="J9" s="46"/>
      <c r="L9">
        <v>0.154</v>
      </c>
      <c r="M9">
        <f t="shared" si="0"/>
        <v>0.19677777777779332</v>
      </c>
    </row>
    <row r="10" spans="1:14" x14ac:dyDescent="0.25">
      <c r="A10" s="4">
        <f>A8+0.5</f>
        <v>844</v>
      </c>
      <c r="B10" s="2">
        <v>15.5</v>
      </c>
      <c r="C10" s="17">
        <v>28</v>
      </c>
      <c r="D10" s="3">
        <f>((C10+C9)/2)*B10/27</f>
        <v>8.0370370370370363</v>
      </c>
      <c r="E10" s="17">
        <v>10</v>
      </c>
      <c r="F10" s="3">
        <f>((E10+E9)/2)*B10/27</f>
        <v>2.8703703703703702</v>
      </c>
      <c r="G10" s="17">
        <v>91</v>
      </c>
      <c r="H10" s="5">
        <f>((G10+G9)/2)*B10/9</f>
        <v>83.527777777777771</v>
      </c>
      <c r="I10" s="45"/>
      <c r="J10" s="47"/>
      <c r="M10">
        <f>ROUNDUP(SUM(M3:M9),0)</f>
        <v>2</v>
      </c>
      <c r="N10">
        <f>(A9-A2)</f>
        <v>2.3450000000000273</v>
      </c>
    </row>
    <row r="11" spans="1:14" ht="15.75" thickBot="1" x14ac:dyDescent="0.3">
      <c r="A11" s="21">
        <f t="shared" ref="A11:A15" si="6">A10+0.5</f>
        <v>844.5</v>
      </c>
      <c r="B11" s="22">
        <f t="shared" ref="B11:B38" si="7">(A11-A10)*100</f>
        <v>50</v>
      </c>
      <c r="C11" s="23">
        <v>201</v>
      </c>
      <c r="D11" s="24">
        <f t="shared" ref="D11" si="8">((C11+C10)/2)*B11/27</f>
        <v>212.03703703703704</v>
      </c>
      <c r="E11" s="23">
        <v>274</v>
      </c>
      <c r="F11" s="24">
        <f t="shared" ref="F11" si="9">((E11+E10)/2)*B11/27</f>
        <v>262.96296296296299</v>
      </c>
      <c r="G11" s="23">
        <v>94</v>
      </c>
      <c r="H11" s="25">
        <f t="shared" ref="H11" si="10">((G11+G10)/2)*B11/9</f>
        <v>513.88888888888891</v>
      </c>
    </row>
    <row r="12" spans="1:14" ht="15.75" thickBot="1" x14ac:dyDescent="0.3">
      <c r="A12" s="42" t="s">
        <v>10</v>
      </c>
      <c r="B12" s="43"/>
      <c r="C12" s="26" t="s">
        <v>8</v>
      </c>
      <c r="D12" s="27">
        <f>SUM(D8:D11)</f>
        <v>220.07407407407408</v>
      </c>
      <c r="E12" s="26" t="s">
        <v>8</v>
      </c>
      <c r="F12" s="27">
        <f>SUM(F8:F11)</f>
        <v>265.83333333333337</v>
      </c>
      <c r="G12" s="26" t="s">
        <v>8</v>
      </c>
      <c r="H12" s="28">
        <f>SUM(H7:H11)-25</f>
        <v>662.08333333333519</v>
      </c>
      <c r="I12" t="s">
        <v>11</v>
      </c>
    </row>
    <row r="13" spans="1:14" x14ac:dyDescent="0.25">
      <c r="A13" s="7">
        <f>A11+0.5</f>
        <v>845</v>
      </c>
      <c r="B13" s="8">
        <f>(A13-A11)*100</f>
        <v>50</v>
      </c>
      <c r="C13" s="16">
        <v>397</v>
      </c>
      <c r="D13" s="9">
        <f>ROUND(((C13+C11)/2)*B13/27,0)</f>
        <v>554</v>
      </c>
      <c r="E13" s="16">
        <v>581</v>
      </c>
      <c r="F13" s="9">
        <f>ROUND(((E13+E11)/2)*B13/27,0)</f>
        <v>792</v>
      </c>
      <c r="G13" s="16">
        <v>98</v>
      </c>
      <c r="H13" s="10">
        <f>ROUND(((G13+G11)/2)*B13/9,)</f>
        <v>533</v>
      </c>
    </row>
    <row r="14" spans="1:14" x14ac:dyDescent="0.25">
      <c r="A14" s="4">
        <f t="shared" si="6"/>
        <v>845.5</v>
      </c>
      <c r="B14" s="2">
        <f t="shared" si="7"/>
        <v>50</v>
      </c>
      <c r="C14" s="17">
        <v>420</v>
      </c>
      <c r="D14" s="3">
        <f>ROUND(((C14+C13)/2)*B14/27,0)</f>
        <v>756</v>
      </c>
      <c r="E14" s="17">
        <v>647</v>
      </c>
      <c r="F14" s="3">
        <f t="shared" ref="F14" si="11">ROUND(((E14+E13)/2)*B14/27,0)</f>
        <v>1137</v>
      </c>
      <c r="G14" s="17">
        <v>102</v>
      </c>
      <c r="H14" s="5">
        <f t="shared" ref="H14" si="12">ROUND(((G14+G13)/2)*B14/9,)</f>
        <v>556</v>
      </c>
    </row>
    <row r="15" spans="1:14" ht="15.75" thickBot="1" x14ac:dyDescent="0.3">
      <c r="A15" s="21">
        <f t="shared" si="6"/>
        <v>846</v>
      </c>
      <c r="B15" s="22">
        <f t="shared" si="7"/>
        <v>50</v>
      </c>
      <c r="C15" s="23">
        <v>482</v>
      </c>
      <c r="D15" s="24">
        <f>ROUND(((C15+C14)/2)*B15/27,0)</f>
        <v>835</v>
      </c>
      <c r="E15" s="23">
        <v>718</v>
      </c>
      <c r="F15" s="24">
        <f>ROUND(((E15+E14)/2)*B15/27,0)</f>
        <v>1264</v>
      </c>
      <c r="G15" s="23">
        <v>106</v>
      </c>
      <c r="H15" s="25">
        <f>ROUND(((G15+G14)/2)*B15/9,)</f>
        <v>578</v>
      </c>
    </row>
    <row r="16" spans="1:14" ht="15.75" thickBot="1" x14ac:dyDescent="0.3">
      <c r="A16" s="42" t="s">
        <v>10</v>
      </c>
      <c r="B16" s="43"/>
      <c r="C16" s="26" t="s">
        <v>8</v>
      </c>
      <c r="D16" s="27">
        <f>SUM(D13:D15)</f>
        <v>2145</v>
      </c>
      <c r="E16" s="26" t="s">
        <v>8</v>
      </c>
      <c r="F16" s="27">
        <f>SUM(F13:F15)</f>
        <v>3193</v>
      </c>
      <c r="G16" s="26" t="s">
        <v>8</v>
      </c>
      <c r="H16" s="28">
        <f>SUM(H13:H15)</f>
        <v>1667</v>
      </c>
    </row>
    <row r="17" spans="1:11" x14ac:dyDescent="0.25">
      <c r="A17" s="29">
        <f>A15+0.5</f>
        <v>846.5</v>
      </c>
      <c r="B17" s="8">
        <f>(A17-A15)*100</f>
        <v>50</v>
      </c>
      <c r="C17" s="16">
        <v>532</v>
      </c>
      <c r="D17" s="9">
        <f>ROUND(((C17+C15)/2)*B17/27,0)</f>
        <v>939</v>
      </c>
      <c r="E17" s="16">
        <v>788</v>
      </c>
      <c r="F17" s="9">
        <f>ROUND(((E17+E15)/2)*B17/27,)</f>
        <v>1394</v>
      </c>
      <c r="G17" s="16">
        <v>111</v>
      </c>
      <c r="H17" s="10">
        <f>ROUND(((G17+G15)/2)*B17/9,)</f>
        <v>603</v>
      </c>
    </row>
    <row r="18" spans="1:11" ht="15.75" thickBot="1" x14ac:dyDescent="0.3">
      <c r="A18" s="30">
        <f>A17+0.5</f>
        <v>847</v>
      </c>
      <c r="B18" s="22">
        <f t="shared" si="7"/>
        <v>50</v>
      </c>
      <c r="C18" s="23">
        <v>585</v>
      </c>
      <c r="D18" s="24">
        <f t="shared" ref="D18:D38" si="13">ROUND(((C18+C17)/2)*B18/27,0)</f>
        <v>1034</v>
      </c>
      <c r="E18" s="23">
        <v>855</v>
      </c>
      <c r="F18" s="24">
        <f>ROUND(((E18+E17)/2)*B18/27,0)</f>
        <v>1521</v>
      </c>
      <c r="G18" s="23">
        <v>116</v>
      </c>
      <c r="H18" s="25">
        <f t="shared" ref="H18:H38" si="14">ROUND(((G18+G17)/2)*B18/9,)</f>
        <v>631</v>
      </c>
    </row>
    <row r="19" spans="1:11" ht="15.75" thickBot="1" x14ac:dyDescent="0.3">
      <c r="A19" s="42" t="s">
        <v>10</v>
      </c>
      <c r="B19" s="43"/>
      <c r="C19" s="26" t="s">
        <v>8</v>
      </c>
      <c r="D19" s="27">
        <f>SUM(D17:D18)</f>
        <v>1973</v>
      </c>
      <c r="E19" s="26" t="s">
        <v>8</v>
      </c>
      <c r="F19" s="27">
        <f>SUM(F17:F18)</f>
        <v>2915</v>
      </c>
      <c r="G19" s="26" t="s">
        <v>8</v>
      </c>
      <c r="H19" s="28">
        <f>SUM(H17:H18)</f>
        <v>1234</v>
      </c>
    </row>
    <row r="20" spans="1:11" x14ac:dyDescent="0.25">
      <c r="A20" s="29">
        <v>1370.5</v>
      </c>
      <c r="B20" s="8">
        <f>K20</f>
        <v>60.25</v>
      </c>
      <c r="C20" s="16">
        <v>991</v>
      </c>
      <c r="D20" s="9">
        <f>ROUND(((C20+C18)/2)*B20/27,0)</f>
        <v>1758</v>
      </c>
      <c r="E20" s="16">
        <v>1347</v>
      </c>
      <c r="F20" s="9">
        <f>ROUND(((E20+E18)/2)*B20/27,0)</f>
        <v>2457</v>
      </c>
      <c r="G20" s="16">
        <v>146</v>
      </c>
      <c r="H20" s="10">
        <f>ROUND(((G20+G18)/2)*B20/9,)</f>
        <v>877</v>
      </c>
      <c r="I20" t="s">
        <v>12</v>
      </c>
      <c r="K20">
        <f>(113+7.5)/2</f>
        <v>60.25</v>
      </c>
    </row>
    <row r="21" spans="1:11" ht="15.75" thickBot="1" x14ac:dyDescent="0.3">
      <c r="A21" s="31">
        <f>A20+1.125</f>
        <v>1371.625</v>
      </c>
      <c r="B21" s="22">
        <f>K21</f>
        <v>54.15</v>
      </c>
      <c r="C21" s="23">
        <v>619</v>
      </c>
      <c r="D21" s="24">
        <f>ROUND(((C21+C20)/2)*B21/27,0)</f>
        <v>1614</v>
      </c>
      <c r="E21" s="23">
        <v>930</v>
      </c>
      <c r="F21" s="24">
        <f>ROUND(((E21+E20)/2)*B21/27,0)</f>
        <v>2283</v>
      </c>
      <c r="G21" s="23">
        <v>123</v>
      </c>
      <c r="H21" s="25">
        <f t="shared" si="14"/>
        <v>809</v>
      </c>
      <c r="I21" t="s">
        <v>13</v>
      </c>
      <c r="K21">
        <f>(98.3+10)/2</f>
        <v>54.15</v>
      </c>
    </row>
    <row r="22" spans="1:11" ht="15.75" thickBot="1" x14ac:dyDescent="0.3">
      <c r="A22" s="42" t="s">
        <v>10</v>
      </c>
      <c r="B22" s="43"/>
      <c r="C22" s="26" t="s">
        <v>8</v>
      </c>
      <c r="D22" s="27">
        <f>SUM(D20:D21)</f>
        <v>3372</v>
      </c>
      <c r="E22" s="26" t="s">
        <v>8</v>
      </c>
      <c r="F22" s="27">
        <f>SUM(F20:F21)</f>
        <v>4740</v>
      </c>
      <c r="G22" s="26" t="s">
        <v>8</v>
      </c>
      <c r="H22" s="28">
        <f>SUM(H20:H21)</f>
        <v>1686</v>
      </c>
    </row>
    <row r="23" spans="1:11" x14ac:dyDescent="0.25">
      <c r="A23" s="29">
        <f>A21+0.375</f>
        <v>1372</v>
      </c>
      <c r="B23" s="8">
        <f>(A23-A21)*100</f>
        <v>37.5</v>
      </c>
      <c r="C23" s="16">
        <v>551</v>
      </c>
      <c r="D23" s="9">
        <f>ROUND(((C23+C21)/2)*B23/27,0)</f>
        <v>813</v>
      </c>
      <c r="E23" s="16">
        <v>868</v>
      </c>
      <c r="F23" s="9">
        <f>ROUND(((E23+E21)/2)*B23/27,0)</f>
        <v>1249</v>
      </c>
      <c r="G23" s="16">
        <v>116</v>
      </c>
      <c r="H23" s="10">
        <f>ROUND(((G23+G21)/2)*B23/9,)</f>
        <v>498</v>
      </c>
    </row>
    <row r="24" spans="1:11" x14ac:dyDescent="0.25">
      <c r="A24" s="6">
        <f>A23+0.5</f>
        <v>1372.5</v>
      </c>
      <c r="B24" s="2">
        <f>(A24-A23)*100</f>
        <v>50</v>
      </c>
      <c r="C24" s="17">
        <v>522</v>
      </c>
      <c r="D24" s="3">
        <f>ROUND(((C24+C23)/2)*B24/27,0)</f>
        <v>994</v>
      </c>
      <c r="E24" s="17">
        <v>808</v>
      </c>
      <c r="F24" s="3">
        <f>ROUND(((E24+E23)/2)*B24/27,0)</f>
        <v>1552</v>
      </c>
      <c r="G24" s="17">
        <v>109</v>
      </c>
      <c r="H24" s="5">
        <f>ROUND(((G24+G23)/2)*B24/9,)</f>
        <v>625</v>
      </c>
    </row>
    <row r="25" spans="1:11" ht="15.75" thickBot="1" x14ac:dyDescent="0.3">
      <c r="A25" s="30">
        <f t="shared" ref="A25:A38" si="15">A24+0.5</f>
        <v>1373</v>
      </c>
      <c r="B25" s="22">
        <f t="shared" si="7"/>
        <v>50</v>
      </c>
      <c r="C25" s="23">
        <v>485</v>
      </c>
      <c r="D25" s="24">
        <f t="shared" si="13"/>
        <v>932</v>
      </c>
      <c r="E25" s="23">
        <v>754</v>
      </c>
      <c r="F25" s="24">
        <f>ROUND(((E25+E24)/2)*B25/27,0)</f>
        <v>1446</v>
      </c>
      <c r="G25" s="23">
        <v>107</v>
      </c>
      <c r="H25" s="25">
        <f t="shared" si="14"/>
        <v>600</v>
      </c>
    </row>
    <row r="26" spans="1:11" ht="15.75" thickBot="1" x14ac:dyDescent="0.3">
      <c r="A26" s="42" t="s">
        <v>10</v>
      </c>
      <c r="B26" s="43"/>
      <c r="C26" s="26" t="s">
        <v>8</v>
      </c>
      <c r="D26" s="27">
        <f>SUM(D23:D25)</f>
        <v>2739</v>
      </c>
      <c r="E26" s="26" t="s">
        <v>8</v>
      </c>
      <c r="F26" s="27">
        <f>SUM(F23:F25)</f>
        <v>4247</v>
      </c>
      <c r="G26" s="26" t="s">
        <v>8</v>
      </c>
      <c r="H26" s="28">
        <f>SUM(H23:H25)</f>
        <v>1723</v>
      </c>
    </row>
    <row r="27" spans="1:11" x14ac:dyDescent="0.25">
      <c r="A27" s="29">
        <f>A25+0.5</f>
        <v>1373.5</v>
      </c>
      <c r="B27" s="8">
        <f>(A27-A25)*100</f>
        <v>50</v>
      </c>
      <c r="C27" s="16">
        <v>505</v>
      </c>
      <c r="D27" s="9">
        <f>ROUND(((C27+C25)/2)*B27/27,0)</f>
        <v>917</v>
      </c>
      <c r="E27" s="16">
        <v>698</v>
      </c>
      <c r="F27" s="9">
        <f>ROUND(((E27+E25)/2)*B27/27,0)</f>
        <v>1344</v>
      </c>
      <c r="G27" s="16">
        <v>108</v>
      </c>
      <c r="H27" s="10">
        <f>ROUND(((G27+G25)/2)*B27/9,)</f>
        <v>597</v>
      </c>
    </row>
    <row r="28" spans="1:11" x14ac:dyDescent="0.25">
      <c r="A28" s="6">
        <f>A27+0.5</f>
        <v>1374</v>
      </c>
      <c r="B28" s="2">
        <f>(A28-A27)*100</f>
        <v>50</v>
      </c>
      <c r="C28" s="17">
        <v>444</v>
      </c>
      <c r="D28" s="3">
        <f>ROUND(((C28+C27)/2)*B28/27,0)</f>
        <v>879</v>
      </c>
      <c r="E28" s="17">
        <v>641</v>
      </c>
      <c r="F28" s="3">
        <f>ROUND(((E28+E27)/2)*B28/27,0)</f>
        <v>1240</v>
      </c>
      <c r="G28" s="17">
        <v>102</v>
      </c>
      <c r="H28" s="5">
        <f>ROUND(((G28+G27)/2)*B28/9,)</f>
        <v>583</v>
      </c>
    </row>
    <row r="29" spans="1:11" ht="15.75" thickBot="1" x14ac:dyDescent="0.3">
      <c r="A29" s="30">
        <f t="shared" si="15"/>
        <v>1374.5</v>
      </c>
      <c r="B29" s="22">
        <f t="shared" si="7"/>
        <v>50</v>
      </c>
      <c r="C29" s="23">
        <v>408</v>
      </c>
      <c r="D29" s="24">
        <f t="shared" si="13"/>
        <v>789</v>
      </c>
      <c r="E29" s="23">
        <v>586</v>
      </c>
      <c r="F29" s="24">
        <f>ROUND(((E29+E28)/2)*B29/27,0)</f>
        <v>1136</v>
      </c>
      <c r="G29" s="23">
        <v>99</v>
      </c>
      <c r="H29" s="25">
        <f t="shared" si="14"/>
        <v>558</v>
      </c>
    </row>
    <row r="30" spans="1:11" ht="15.75" thickBot="1" x14ac:dyDescent="0.3">
      <c r="A30" s="42" t="s">
        <v>10</v>
      </c>
      <c r="B30" s="43"/>
      <c r="C30" s="26" t="s">
        <v>8</v>
      </c>
      <c r="D30" s="27">
        <f>SUM(D27:D29)</f>
        <v>2585</v>
      </c>
      <c r="E30" s="26" t="s">
        <v>8</v>
      </c>
      <c r="F30" s="27">
        <f>SUM(F27:F29)</f>
        <v>3720</v>
      </c>
      <c r="G30" s="26" t="s">
        <v>8</v>
      </c>
      <c r="H30" s="28">
        <f>SUM(H27:H29)</f>
        <v>1738</v>
      </c>
    </row>
    <row r="31" spans="1:11" x14ac:dyDescent="0.25">
      <c r="A31" s="29">
        <f>A29+0.5</f>
        <v>1375</v>
      </c>
      <c r="B31" s="8">
        <f>(A31-A29)*100</f>
        <v>50</v>
      </c>
      <c r="C31" s="16">
        <v>365</v>
      </c>
      <c r="D31" s="9">
        <f>ROUND(((C31+C29)/2)*B31/27,0)</f>
        <v>716</v>
      </c>
      <c r="E31" s="16">
        <v>528</v>
      </c>
      <c r="F31" s="9">
        <f>ROUND(((E31+E29)/2)*B31/27,0)</f>
        <v>1031</v>
      </c>
      <c r="G31" s="16">
        <v>101</v>
      </c>
      <c r="H31" s="10">
        <f>ROUND(((G31+G29)/2)*B31/9,)</f>
        <v>556</v>
      </c>
    </row>
    <row r="32" spans="1:11" x14ac:dyDescent="0.25">
      <c r="A32" s="6">
        <f>A31+0.5</f>
        <v>1375.5</v>
      </c>
      <c r="B32" s="2">
        <f>(A32-A31)*100</f>
        <v>50</v>
      </c>
      <c r="C32" s="17">
        <v>323</v>
      </c>
      <c r="D32" s="3">
        <f>ROUND(((C32+C31)/2)*B32/27,0)</f>
        <v>637</v>
      </c>
      <c r="E32" s="17">
        <v>458</v>
      </c>
      <c r="F32" s="3">
        <f>ROUND(((E32+E31)/2)*B32/27,0)</f>
        <v>913</v>
      </c>
      <c r="G32" s="17">
        <v>96</v>
      </c>
      <c r="H32" s="5">
        <f>ROUND(((G32+G31)/2)*B32/9,)</f>
        <v>547</v>
      </c>
    </row>
    <row r="33" spans="1:8" ht="15.75" thickBot="1" x14ac:dyDescent="0.3">
      <c r="A33" s="30">
        <f t="shared" si="15"/>
        <v>1376</v>
      </c>
      <c r="B33" s="22">
        <f t="shared" si="7"/>
        <v>50</v>
      </c>
      <c r="C33" s="23">
        <v>148</v>
      </c>
      <c r="D33" s="24">
        <f t="shared" si="13"/>
        <v>436</v>
      </c>
      <c r="E33" s="23">
        <v>255</v>
      </c>
      <c r="F33" s="24">
        <f>ROUND(((E33+E32)/2)*B33/27,0)</f>
        <v>660</v>
      </c>
      <c r="G33" s="23">
        <v>86</v>
      </c>
      <c r="H33" s="25">
        <f>ROUND(((G33+G32)/2)*B33/9,)</f>
        <v>506</v>
      </c>
    </row>
    <row r="34" spans="1:8" ht="15.75" thickBot="1" x14ac:dyDescent="0.3">
      <c r="A34" s="42" t="s">
        <v>10</v>
      </c>
      <c r="B34" s="43"/>
      <c r="C34" s="26" t="s">
        <v>8</v>
      </c>
      <c r="D34" s="27">
        <f>SUM(D31:D33)</f>
        <v>1789</v>
      </c>
      <c r="E34" s="26" t="s">
        <v>8</v>
      </c>
      <c r="F34" s="27">
        <f>SUM(F31:F33)</f>
        <v>2604</v>
      </c>
      <c r="G34" s="26" t="s">
        <v>8</v>
      </c>
      <c r="H34" s="28">
        <f>SUM(H31:H33)</f>
        <v>1609</v>
      </c>
    </row>
    <row r="35" spans="1:8" x14ac:dyDescent="0.25">
      <c r="A35" s="29">
        <f>A33+0.5</f>
        <v>1376.5</v>
      </c>
      <c r="B35" s="8">
        <f>(A35-A33)*100</f>
        <v>50</v>
      </c>
      <c r="C35" s="16">
        <v>0</v>
      </c>
      <c r="D35" s="9">
        <f>ROUND(((C35+C33)/2)*B35/27,0)</f>
        <v>137</v>
      </c>
      <c r="E35" s="16">
        <v>3</v>
      </c>
      <c r="F35" s="9">
        <f>ROUND(((E35+E33)/2)*B35/27,0)</f>
        <v>239</v>
      </c>
      <c r="G35" s="16">
        <v>78</v>
      </c>
      <c r="H35" s="10">
        <f>ROUND(((G35+G33)/2)*B35/9,)</f>
        <v>456</v>
      </c>
    </row>
    <row r="36" spans="1:8" x14ac:dyDescent="0.25">
      <c r="A36" s="6">
        <f>A35+0.5</f>
        <v>1377</v>
      </c>
      <c r="B36" s="2">
        <f>(A36-A35)*100</f>
        <v>50</v>
      </c>
      <c r="C36" s="17">
        <v>0</v>
      </c>
      <c r="D36" s="3">
        <f>ROUND(((C36+C35)/2)*B36/27,0)</f>
        <v>0</v>
      </c>
      <c r="E36" s="17">
        <v>2</v>
      </c>
      <c r="F36" s="3">
        <f>ROUND(((E36+E35)/2)*B36/27,0)</f>
        <v>5</v>
      </c>
      <c r="G36" s="17">
        <v>9</v>
      </c>
      <c r="H36" s="5">
        <f>ROUND(((G36+G35)/2)*B36/9,)</f>
        <v>242</v>
      </c>
    </row>
    <row r="37" spans="1:8" x14ac:dyDescent="0.25">
      <c r="A37" s="6">
        <f t="shared" si="15"/>
        <v>1377.5</v>
      </c>
      <c r="B37" s="2">
        <f t="shared" si="7"/>
        <v>50</v>
      </c>
      <c r="C37" s="17">
        <v>0</v>
      </c>
      <c r="D37" s="3">
        <f t="shared" si="13"/>
        <v>0</v>
      </c>
      <c r="E37" s="17">
        <v>2</v>
      </c>
      <c r="F37" s="3">
        <f t="shared" ref="F37:F38" si="16">ROUND(((E37+E36)/2)*B37/27,0)</f>
        <v>4</v>
      </c>
      <c r="G37" s="17">
        <v>9</v>
      </c>
      <c r="H37" s="5">
        <f t="shared" si="14"/>
        <v>50</v>
      </c>
    </row>
    <row r="38" spans="1:8" ht="15.75" thickBot="1" x14ac:dyDescent="0.3">
      <c r="A38" s="30">
        <f>1377.5949</f>
        <v>1377.5949000000001</v>
      </c>
      <c r="B38" s="22">
        <f t="shared" si="7"/>
        <v>9.4900000000052387</v>
      </c>
      <c r="C38" s="23">
        <v>0</v>
      </c>
      <c r="D38" s="24">
        <f t="shared" si="13"/>
        <v>0</v>
      </c>
      <c r="E38" s="23">
        <v>0</v>
      </c>
      <c r="F38" s="24">
        <f>ROUND(((E38+E37)/2)*B38/27,0)</f>
        <v>0</v>
      </c>
      <c r="G38" s="23">
        <v>0</v>
      </c>
      <c r="H38" s="25">
        <f t="shared" si="14"/>
        <v>5</v>
      </c>
    </row>
    <row r="39" spans="1:8" ht="15.75" thickBot="1" x14ac:dyDescent="0.3">
      <c r="A39" s="42" t="s">
        <v>10</v>
      </c>
      <c r="B39" s="43"/>
      <c r="C39" s="26" t="s">
        <v>8</v>
      </c>
      <c r="D39" s="27">
        <f>SUM(D35:D38)</f>
        <v>137</v>
      </c>
      <c r="E39" s="26" t="s">
        <v>8</v>
      </c>
      <c r="F39" s="27">
        <f>SUM(F35:F38)</f>
        <v>248</v>
      </c>
      <c r="G39" s="26" t="s">
        <v>8</v>
      </c>
      <c r="H39" s="28">
        <f>SUM(H35:H38)</f>
        <v>753</v>
      </c>
    </row>
    <row r="40" spans="1:8" x14ac:dyDescent="0.25">
      <c r="A40" s="32"/>
      <c r="B40" s="33"/>
      <c r="C40" s="34"/>
      <c r="D40" s="35"/>
      <c r="E40" s="34"/>
      <c r="F40" s="35"/>
      <c r="G40" s="34"/>
      <c r="H40" s="36"/>
    </row>
    <row r="41" spans="1:8" x14ac:dyDescent="0.25">
      <c r="A41" s="48" t="s">
        <v>9</v>
      </c>
      <c r="B41" s="49"/>
      <c r="C41" s="49"/>
      <c r="D41" s="52">
        <f>D12+D16+D19+D22+D26+D30+D34+D39</f>
        <v>14960.074074074073</v>
      </c>
      <c r="E41" s="19"/>
      <c r="F41" s="52">
        <f>F12+F16+F19+F22+F26+F30+F34+F39</f>
        <v>21932.833333333336</v>
      </c>
      <c r="G41" s="19"/>
      <c r="H41" s="54">
        <f>H6+H12+H16+H19+H22+H26+H30+H34+H39</f>
        <v>11120.694444444445</v>
      </c>
    </row>
    <row r="42" spans="1:8" ht="15.75" thickBot="1" x14ac:dyDescent="0.3">
      <c r="A42" s="50"/>
      <c r="B42" s="51"/>
      <c r="C42" s="51"/>
      <c r="D42" s="53"/>
      <c r="E42" s="20"/>
      <c r="F42" s="53"/>
      <c r="G42" s="20"/>
      <c r="H42" s="55"/>
    </row>
  </sheetData>
  <mergeCells count="15">
    <mergeCell ref="A6:B6"/>
    <mergeCell ref="I9:I10"/>
    <mergeCell ref="J9:J10"/>
    <mergeCell ref="A41:C42"/>
    <mergeCell ref="D41:D42"/>
    <mergeCell ref="F41:F42"/>
    <mergeCell ref="H41:H42"/>
    <mergeCell ref="A12:B12"/>
    <mergeCell ref="A16:B16"/>
    <mergeCell ref="A19:B19"/>
    <mergeCell ref="A22:B22"/>
    <mergeCell ref="A26:B26"/>
    <mergeCell ref="A30:B30"/>
    <mergeCell ref="A34:B34"/>
    <mergeCell ref="A39:B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0BEDC-E992-486F-A1CD-43B413BE42B3}">
  <dimension ref="A1:L35"/>
  <sheetViews>
    <sheetView workbookViewId="0">
      <pane ySplit="1" topLeftCell="A2" activePane="bottomLeft" state="frozen"/>
      <selection pane="bottomLeft" activeCell="A32" sqref="A32:XFD32"/>
    </sheetView>
  </sheetViews>
  <sheetFormatPr defaultRowHeight="15" x14ac:dyDescent="0.25"/>
  <cols>
    <col min="1" max="1" width="8.5703125" bestFit="1" customWidth="1"/>
    <col min="2" max="2" width="7" bestFit="1" customWidth="1"/>
    <col min="3" max="3" width="12.42578125" style="18" bestFit="1" customWidth="1"/>
    <col min="4" max="4" width="12.140625" style="1" bestFit="1" customWidth="1"/>
    <col min="5" max="5" width="12.140625" style="18" bestFit="1" customWidth="1"/>
    <col min="6" max="6" width="11.85546875" style="1" bestFit="1" customWidth="1"/>
    <col min="7" max="7" width="15.42578125" style="18" bestFit="1" customWidth="1"/>
    <col min="8" max="8" width="14.140625" style="1" bestFit="1" customWidth="1"/>
    <col min="10" max="10" width="13.7109375" bestFit="1" customWidth="1"/>
    <col min="11" max="11" width="13.42578125" bestFit="1" customWidth="1"/>
    <col min="12" max="12" width="16.85546875" bestFit="1" customWidth="1"/>
  </cols>
  <sheetData>
    <row r="1" spans="1:12" ht="15.75" thickBot="1" x14ac:dyDescent="0.3">
      <c r="A1" s="11" t="s">
        <v>0</v>
      </c>
      <c r="B1" s="12" t="s">
        <v>1</v>
      </c>
      <c r="C1" s="15" t="s">
        <v>2</v>
      </c>
      <c r="D1" s="13" t="s">
        <v>5</v>
      </c>
      <c r="E1" s="15" t="s">
        <v>3</v>
      </c>
      <c r="F1" s="13" t="s">
        <v>6</v>
      </c>
      <c r="G1" s="15" t="s">
        <v>4</v>
      </c>
      <c r="H1" s="14" t="s">
        <v>7</v>
      </c>
      <c r="J1" s="15" t="s">
        <v>16</v>
      </c>
      <c r="K1" s="13" t="s">
        <v>17</v>
      </c>
      <c r="L1" t="s">
        <v>18</v>
      </c>
    </row>
    <row r="2" spans="1:12" x14ac:dyDescent="0.25">
      <c r="A2" s="7">
        <v>1417</v>
      </c>
      <c r="B2" s="8" t="s">
        <v>8</v>
      </c>
      <c r="C2" s="16">
        <v>0</v>
      </c>
      <c r="D2" s="9" t="s">
        <v>8</v>
      </c>
      <c r="E2" s="16">
        <v>0</v>
      </c>
      <c r="F2" s="9" t="s">
        <v>8</v>
      </c>
      <c r="G2" s="16">
        <v>0</v>
      </c>
      <c r="H2" s="10" t="s">
        <v>8</v>
      </c>
      <c r="J2" s="38">
        <v>0</v>
      </c>
      <c r="K2" s="39" t="s">
        <v>8</v>
      </c>
    </row>
    <row r="3" spans="1:12" x14ac:dyDescent="0.25">
      <c r="A3" s="4">
        <f>A2+0.5</f>
        <v>1417.5</v>
      </c>
      <c r="B3" s="2">
        <f>(A3-A2)*100</f>
        <v>50</v>
      </c>
      <c r="C3" s="17">
        <v>0</v>
      </c>
      <c r="D3" s="3">
        <f>((C3+C2)/2)*B3/27</f>
        <v>0</v>
      </c>
      <c r="E3" s="17">
        <v>0</v>
      </c>
      <c r="F3" s="3">
        <f>((E3+E2)/2)*B3/27</f>
        <v>0</v>
      </c>
      <c r="G3" s="17">
        <v>0</v>
      </c>
      <c r="H3" s="5">
        <v>0</v>
      </c>
      <c r="J3" s="38">
        <v>75</v>
      </c>
      <c r="K3" s="40">
        <f>((J3+J2)/2)*B3/27</f>
        <v>69.444444444444443</v>
      </c>
    </row>
    <row r="4" spans="1:12" ht="15.75" thickBot="1" x14ac:dyDescent="0.3">
      <c r="A4" s="4">
        <f>A3+0.5</f>
        <v>1418</v>
      </c>
      <c r="B4" s="2">
        <f>(A4-A3)*100</f>
        <v>50</v>
      </c>
      <c r="C4" s="17">
        <v>151</v>
      </c>
      <c r="D4" s="3">
        <f>((C4+C3)/2)*B4/27</f>
        <v>139.81481481481481</v>
      </c>
      <c r="E4" s="17">
        <v>289</v>
      </c>
      <c r="F4" s="3">
        <f>((E4+E3)/2)*B4/27</f>
        <v>267.59259259259261</v>
      </c>
      <c r="G4" s="17">
        <v>15</v>
      </c>
      <c r="H4" s="5">
        <f>((G4+G3)/2)*B4/9</f>
        <v>41.666666666666664</v>
      </c>
      <c r="J4" s="38">
        <v>119</v>
      </c>
      <c r="K4" s="40">
        <f>((J4+J3)/2)*B4/27</f>
        <v>179.62962962962962</v>
      </c>
    </row>
    <row r="5" spans="1:12" ht="15.75" thickBot="1" x14ac:dyDescent="0.3">
      <c r="A5" s="42" t="s">
        <v>10</v>
      </c>
      <c r="B5" s="43"/>
      <c r="C5" s="26" t="s">
        <v>8</v>
      </c>
      <c r="D5" s="27">
        <f>SUM(D3:D4)</f>
        <v>139.81481481481481</v>
      </c>
      <c r="E5" s="26" t="s">
        <v>8</v>
      </c>
      <c r="F5" s="27">
        <f>SUM(F3:F4)</f>
        <v>267.59259259259261</v>
      </c>
      <c r="G5" s="26" t="s">
        <v>8</v>
      </c>
      <c r="H5" s="28">
        <f>SUM(H3:H4)</f>
        <v>41.666666666666664</v>
      </c>
      <c r="K5" s="40">
        <f>K3+K4</f>
        <v>249.07407407407408</v>
      </c>
      <c r="L5" s="41">
        <v>260</v>
      </c>
    </row>
    <row r="6" spans="1:12" x14ac:dyDescent="0.25">
      <c r="A6" s="7">
        <f>A4+0.5</f>
        <v>1418.5</v>
      </c>
      <c r="B6" s="8">
        <v>50</v>
      </c>
      <c r="C6" s="16">
        <v>579</v>
      </c>
      <c r="D6" s="3">
        <f>((C6+C4)/2)*B6/27</f>
        <v>675.92592592592598</v>
      </c>
      <c r="E6" s="16">
        <v>1094</v>
      </c>
      <c r="F6" s="3">
        <f>((E6+E4)/2)*B6/27</f>
        <v>1280.5555555555557</v>
      </c>
      <c r="G6" s="16">
        <v>119</v>
      </c>
      <c r="H6" s="5">
        <f>((G6+G4)/2)*B6/9</f>
        <v>372.22222222222223</v>
      </c>
    </row>
    <row r="7" spans="1:12" ht="15.75" thickBot="1" x14ac:dyDescent="0.3">
      <c r="A7" s="4">
        <f>A6+0.5</f>
        <v>1419</v>
      </c>
      <c r="B7" s="2">
        <f>(A7-A6)*100</f>
        <v>50</v>
      </c>
      <c r="C7" s="17">
        <v>589</v>
      </c>
      <c r="D7" s="3">
        <f>((C7+C6)/2)*B7/27</f>
        <v>1081.4814814814815</v>
      </c>
      <c r="E7" s="17">
        <v>1088</v>
      </c>
      <c r="F7" s="3">
        <f>((E7+E6)/2)*B7/27</f>
        <v>2020.3703703703704</v>
      </c>
      <c r="G7" s="17">
        <v>118</v>
      </c>
      <c r="H7" s="5">
        <f>((G7+G6)/2)*B7/9</f>
        <v>658.33333333333337</v>
      </c>
    </row>
    <row r="8" spans="1:12" ht="15.75" thickBot="1" x14ac:dyDescent="0.3">
      <c r="A8" s="42" t="s">
        <v>10</v>
      </c>
      <c r="B8" s="43"/>
      <c r="C8" s="26" t="s">
        <v>8</v>
      </c>
      <c r="D8" s="27">
        <f>SUM(D6:D7)</f>
        <v>1757.4074074074074</v>
      </c>
      <c r="E8" s="26" t="s">
        <v>8</v>
      </c>
      <c r="F8" s="27">
        <f>SUM(F6:F7)</f>
        <v>3300.9259259259261</v>
      </c>
      <c r="G8" s="26" t="s">
        <v>8</v>
      </c>
      <c r="H8" s="28">
        <f>SUM(H6:H7)-25</f>
        <v>1005.5555555555557</v>
      </c>
    </row>
    <row r="9" spans="1:12" x14ac:dyDescent="0.25">
      <c r="A9" s="7">
        <f>A7+0.5</f>
        <v>1419.5</v>
      </c>
      <c r="B9" s="8">
        <f>(A9-A7)*100</f>
        <v>50</v>
      </c>
      <c r="C9" s="16">
        <v>608</v>
      </c>
      <c r="D9" s="3">
        <f>((C9+C7)/2)*B9/27</f>
        <v>1108.3333333333333</v>
      </c>
      <c r="E9" s="16">
        <v>1074</v>
      </c>
      <c r="F9" s="3">
        <f>((E9+E7)/2)*B9/27</f>
        <v>2001.851851851852</v>
      </c>
      <c r="G9" s="16">
        <v>116</v>
      </c>
      <c r="H9" s="5">
        <f>((G9+G7)/2)*B9/9</f>
        <v>650</v>
      </c>
    </row>
    <row r="10" spans="1:12" x14ac:dyDescent="0.25">
      <c r="A10" s="4">
        <f t="shared" ref="A10:A11" si="0">A9+0.5</f>
        <v>1420</v>
      </c>
      <c r="B10" s="2">
        <f t="shared" ref="B10:B31" si="1">(A10-A9)*100</f>
        <v>50</v>
      </c>
      <c r="C10" s="17">
        <v>591</v>
      </c>
      <c r="D10" s="3">
        <f>((C10+C9)/2)*B10/27</f>
        <v>1110.1851851851852</v>
      </c>
      <c r="E10" s="17">
        <v>1061</v>
      </c>
      <c r="F10" s="3">
        <f>((E10+E9)/2)*B10/27</f>
        <v>1976.851851851852</v>
      </c>
      <c r="G10" s="17">
        <v>114</v>
      </c>
      <c r="H10" s="5">
        <f>((G10+G9)/2)*B10/9</f>
        <v>638.88888888888891</v>
      </c>
    </row>
    <row r="11" spans="1:12" ht="15.75" thickBot="1" x14ac:dyDescent="0.3">
      <c r="A11" s="21">
        <f t="shared" si="0"/>
        <v>1420.5</v>
      </c>
      <c r="B11" s="22">
        <f t="shared" si="1"/>
        <v>50</v>
      </c>
      <c r="C11" s="23">
        <v>576</v>
      </c>
      <c r="D11" s="3">
        <f>((C11+C10)/2)*B11/27</f>
        <v>1080.5555555555557</v>
      </c>
      <c r="E11" s="23">
        <v>1072</v>
      </c>
      <c r="F11" s="3">
        <f>((E11+E10)/2)*B11/27</f>
        <v>1975</v>
      </c>
      <c r="G11" s="23">
        <v>114</v>
      </c>
      <c r="H11" s="5">
        <f>((G11+G10)/2)*B11/9</f>
        <v>633.33333333333337</v>
      </c>
    </row>
    <row r="12" spans="1:12" ht="15.75" thickBot="1" x14ac:dyDescent="0.3">
      <c r="A12" s="42" t="s">
        <v>10</v>
      </c>
      <c r="B12" s="43"/>
      <c r="C12" s="26" t="s">
        <v>8</v>
      </c>
      <c r="D12" s="27">
        <f>SUM(D9:D11)</f>
        <v>3299.0740740740739</v>
      </c>
      <c r="E12" s="26" t="s">
        <v>8</v>
      </c>
      <c r="F12" s="27">
        <f>SUM(F9:F11)</f>
        <v>5953.7037037037044</v>
      </c>
      <c r="G12" s="26" t="s">
        <v>8</v>
      </c>
      <c r="H12" s="28">
        <f>SUM(H9:H11)</f>
        <v>1922.2222222222222</v>
      </c>
    </row>
    <row r="13" spans="1:12" x14ac:dyDescent="0.25">
      <c r="A13" s="29">
        <f>A11+0.5</f>
        <v>1421</v>
      </c>
      <c r="B13" s="8">
        <f>(A13-A11)*100</f>
        <v>50</v>
      </c>
      <c r="C13" s="16">
        <v>548</v>
      </c>
      <c r="D13" s="9">
        <f>ROUND(((C13+C11)/2)*B13/27,0)</f>
        <v>1041</v>
      </c>
      <c r="E13" s="16">
        <v>1043</v>
      </c>
      <c r="F13" s="9">
        <f>ROUND(((E13+E11)/2)*B13/27,)</f>
        <v>1958</v>
      </c>
      <c r="G13" s="16">
        <v>113</v>
      </c>
      <c r="H13" s="10">
        <f>ROUND(((G13+G11)/2)*B13/9,)</f>
        <v>631</v>
      </c>
    </row>
    <row r="14" spans="1:12" x14ac:dyDescent="0.25">
      <c r="A14" s="30">
        <f>A13+0.5</f>
        <v>1421.5</v>
      </c>
      <c r="B14" s="22">
        <f t="shared" si="1"/>
        <v>50</v>
      </c>
      <c r="C14" s="23">
        <v>553</v>
      </c>
      <c r="D14" s="24">
        <f>ROUND(((C14+C13)/2)*B14/27,0)</f>
        <v>1019</v>
      </c>
      <c r="E14" s="23">
        <v>977</v>
      </c>
      <c r="F14" s="24">
        <f>ROUND(((E14+E13)/2)*B14/27,0)</f>
        <v>1870</v>
      </c>
      <c r="G14" s="23">
        <v>112</v>
      </c>
      <c r="H14" s="25">
        <f>ROUND(((G14+G13)/2)*B14/9,)</f>
        <v>625</v>
      </c>
    </row>
    <row r="15" spans="1:12" ht="15.75" thickBot="1" x14ac:dyDescent="0.3">
      <c r="A15" s="30">
        <f>A14+0.5</f>
        <v>1422</v>
      </c>
      <c r="B15" s="22">
        <f t="shared" ref="B15" si="2">(A15-A14)*100</f>
        <v>50</v>
      </c>
      <c r="C15" s="23">
        <v>523</v>
      </c>
      <c r="D15" s="24">
        <f t="shared" ref="D15" si="3">ROUND(((C15+C14)/2)*B15/27,0)</f>
        <v>996</v>
      </c>
      <c r="E15" s="23">
        <v>896</v>
      </c>
      <c r="F15" s="24">
        <f>ROUND(((E15+E14)/2)*B15/27,0)</f>
        <v>1734</v>
      </c>
      <c r="G15" s="23">
        <v>108</v>
      </c>
      <c r="H15" s="25">
        <f>ROUND(((G15+G14)/2)*B15/9,)</f>
        <v>611</v>
      </c>
    </row>
    <row r="16" spans="1:12" ht="15.75" thickBot="1" x14ac:dyDescent="0.3">
      <c r="A16" s="42" t="s">
        <v>10</v>
      </c>
      <c r="B16" s="43"/>
      <c r="C16" s="26" t="s">
        <v>8</v>
      </c>
      <c r="D16" s="27">
        <f>SUM(D13:D15)</f>
        <v>3056</v>
      </c>
      <c r="E16" s="26" t="s">
        <v>8</v>
      </c>
      <c r="F16" s="27">
        <f>SUM(F13:F15)</f>
        <v>5562</v>
      </c>
      <c r="G16" s="26" t="s">
        <v>8</v>
      </c>
      <c r="H16" s="28">
        <f>SUM(H13:H15)</f>
        <v>1867</v>
      </c>
    </row>
    <row r="17" spans="1:8" x14ac:dyDescent="0.25">
      <c r="A17" s="29">
        <f>A15+0.5</f>
        <v>1422.5</v>
      </c>
      <c r="B17" s="8">
        <f>(A17-A15)*100</f>
        <v>50</v>
      </c>
      <c r="C17" s="16">
        <v>463</v>
      </c>
      <c r="D17" s="9">
        <f>ROUND(((C17+C15)/2)*B17/27,0)</f>
        <v>913</v>
      </c>
      <c r="E17" s="16">
        <v>826</v>
      </c>
      <c r="F17" s="9">
        <f>ROUND(((E17+E15)/2)*B17/27,0)</f>
        <v>1594</v>
      </c>
      <c r="G17" s="16">
        <v>105</v>
      </c>
      <c r="H17" s="10">
        <f>ROUND(((G17+G15)/2)*B17/9,)</f>
        <v>592</v>
      </c>
    </row>
    <row r="18" spans="1:8" x14ac:dyDescent="0.25">
      <c r="A18" s="30">
        <f>A17+0.5</f>
        <v>1423</v>
      </c>
      <c r="B18" s="8">
        <f>(A18-A17)*100</f>
        <v>50</v>
      </c>
      <c r="C18" s="23">
        <v>441</v>
      </c>
      <c r="D18" s="24">
        <f>ROUND(((C18+C17)/2)*B18/27,0)</f>
        <v>837</v>
      </c>
      <c r="E18" s="23">
        <v>742</v>
      </c>
      <c r="F18" s="24">
        <f>ROUND(((E18+E17)/2)*B18/27,0)</f>
        <v>1452</v>
      </c>
      <c r="G18" s="23">
        <v>100</v>
      </c>
      <c r="H18" s="25">
        <f>ROUND(((G18+G17)/2)*B18/9,)</f>
        <v>569</v>
      </c>
    </row>
    <row r="19" spans="1:8" ht="15.75" thickBot="1" x14ac:dyDescent="0.3">
      <c r="A19" s="30">
        <f>A18+0.5</f>
        <v>1423.5</v>
      </c>
      <c r="B19" s="8">
        <f>(A19-A18)*100</f>
        <v>50</v>
      </c>
      <c r="C19" s="23">
        <v>389</v>
      </c>
      <c r="D19" s="24">
        <f>ROUND(((C19+C18)/2)*B19/27,0)</f>
        <v>769</v>
      </c>
      <c r="E19" s="23">
        <v>669</v>
      </c>
      <c r="F19" s="24">
        <f>ROUND(((E19+E18)/2)*B19/27,0)</f>
        <v>1306</v>
      </c>
      <c r="G19" s="23">
        <v>96</v>
      </c>
      <c r="H19" s="25">
        <f>ROUND(((G19+G18)/2)*B19/9,)</f>
        <v>544</v>
      </c>
    </row>
    <row r="20" spans="1:8" ht="15.75" thickBot="1" x14ac:dyDescent="0.3">
      <c r="A20" s="42" t="s">
        <v>10</v>
      </c>
      <c r="B20" s="43"/>
      <c r="C20" s="26" t="s">
        <v>8</v>
      </c>
      <c r="D20" s="27">
        <f>SUM(D17:D19)</f>
        <v>2519</v>
      </c>
      <c r="E20" s="26" t="s">
        <v>8</v>
      </c>
      <c r="F20" s="27">
        <f>SUM(F17:F19)</f>
        <v>4352</v>
      </c>
      <c r="G20" s="26" t="s">
        <v>8</v>
      </c>
      <c r="H20" s="28">
        <f>SUM(H17:H19)</f>
        <v>1705</v>
      </c>
    </row>
    <row r="21" spans="1:8" x14ac:dyDescent="0.25">
      <c r="A21" s="29">
        <f>A19+0.5</f>
        <v>1424</v>
      </c>
      <c r="B21" s="8">
        <f>(A21-A19)*100</f>
        <v>50</v>
      </c>
      <c r="C21" s="16">
        <v>360</v>
      </c>
      <c r="D21" s="9">
        <f>ROUND(((C21+C19)/2)*B21/27,0)</f>
        <v>694</v>
      </c>
      <c r="E21" s="16">
        <v>612</v>
      </c>
      <c r="F21" s="9">
        <f>ROUND(((E21+E19)/2)*B21/27,0)</f>
        <v>1186</v>
      </c>
      <c r="G21" s="16">
        <v>92</v>
      </c>
      <c r="H21" s="10">
        <f>ROUND(((G21+G19)/2)*B21/9,)</f>
        <v>522</v>
      </c>
    </row>
    <row r="22" spans="1:8" x14ac:dyDescent="0.25">
      <c r="A22" s="6">
        <f>A21+0.5</f>
        <v>1424.5</v>
      </c>
      <c r="B22" s="2">
        <f>(A22-A21)*100</f>
        <v>50</v>
      </c>
      <c r="C22" s="17">
        <v>341</v>
      </c>
      <c r="D22" s="3">
        <f>ROUND(((C22+C21)/2)*B22/27,0)</f>
        <v>649</v>
      </c>
      <c r="E22" s="17">
        <v>553</v>
      </c>
      <c r="F22" s="3">
        <f>ROUND(((E22+E21)/2)*B22/27,0)</f>
        <v>1079</v>
      </c>
      <c r="G22" s="17">
        <v>89</v>
      </c>
      <c r="H22" s="5">
        <f>ROUND(((G22+G21)/2)*B22/9,)</f>
        <v>503</v>
      </c>
    </row>
    <row r="23" spans="1:8" ht="15.75" thickBot="1" x14ac:dyDescent="0.3">
      <c r="A23" s="30">
        <f t="shared" ref="A23:A31" si="4">A22+0.5</f>
        <v>1425</v>
      </c>
      <c r="B23" s="22">
        <f t="shared" si="1"/>
        <v>50</v>
      </c>
      <c r="C23" s="23">
        <v>284</v>
      </c>
      <c r="D23" s="24">
        <f>ROUND(((C23+C22)/2)*B23/27,0)</f>
        <v>579</v>
      </c>
      <c r="E23" s="23">
        <v>482</v>
      </c>
      <c r="F23" s="24">
        <f>ROUND(((E23+E22)/2)*B23/27,0)</f>
        <v>958</v>
      </c>
      <c r="G23" s="23">
        <v>85</v>
      </c>
      <c r="H23" s="25">
        <f>ROUND(((G23+G22)/2)*B23/9,)</f>
        <v>483</v>
      </c>
    </row>
    <row r="24" spans="1:8" ht="15.75" thickBot="1" x14ac:dyDescent="0.3">
      <c r="A24" s="42" t="s">
        <v>10</v>
      </c>
      <c r="B24" s="43"/>
      <c r="C24" s="26" t="s">
        <v>8</v>
      </c>
      <c r="D24" s="27">
        <f>SUM(D21:D23)</f>
        <v>1922</v>
      </c>
      <c r="E24" s="26" t="s">
        <v>8</v>
      </c>
      <c r="F24" s="27">
        <f>SUM(F21:F23)</f>
        <v>3223</v>
      </c>
      <c r="G24" s="26" t="s">
        <v>8</v>
      </c>
      <c r="H24" s="28">
        <f>SUM(H21:H23)</f>
        <v>1508</v>
      </c>
    </row>
    <row r="25" spans="1:8" x14ac:dyDescent="0.25">
      <c r="A25" s="29">
        <f>A23+0.5</f>
        <v>1425.5</v>
      </c>
      <c r="B25" s="8">
        <f>(A25-A23)*100</f>
        <v>50</v>
      </c>
      <c r="C25" s="16">
        <v>252</v>
      </c>
      <c r="D25" s="9">
        <f>ROUND(((C25+C23)/2)*B25/27,0)</f>
        <v>496</v>
      </c>
      <c r="E25" s="16">
        <v>428</v>
      </c>
      <c r="F25" s="9">
        <f>ROUND(((E25+E23)/2)*B25/27,0)</f>
        <v>843</v>
      </c>
      <c r="G25" s="16">
        <v>84</v>
      </c>
      <c r="H25" s="10">
        <f>ROUND(((G25+G23)/2)*B25/9,)</f>
        <v>469</v>
      </c>
    </row>
    <row r="26" spans="1:8" x14ac:dyDescent="0.25">
      <c r="A26" s="6">
        <f>A25+0.5</f>
        <v>1426</v>
      </c>
      <c r="B26" s="2">
        <f>(A26-A25)*100</f>
        <v>50</v>
      </c>
      <c r="C26" s="17">
        <v>249</v>
      </c>
      <c r="D26" s="3">
        <f>ROUND(((C26+C25)/2)*B26/27,0)</f>
        <v>464</v>
      </c>
      <c r="E26" s="17">
        <v>364</v>
      </c>
      <c r="F26" s="3">
        <f>ROUND(((E26+E25)/2)*B26/27,0)</f>
        <v>733</v>
      </c>
      <c r="G26" s="17">
        <v>82</v>
      </c>
      <c r="H26" s="5">
        <f>ROUND(((G26+G25)/2)*B26/9,)</f>
        <v>461</v>
      </c>
    </row>
    <row r="27" spans="1:8" ht="15.75" thickBot="1" x14ac:dyDescent="0.3">
      <c r="A27" s="30">
        <f t="shared" si="4"/>
        <v>1426.5</v>
      </c>
      <c r="B27" s="22">
        <f t="shared" si="1"/>
        <v>50</v>
      </c>
      <c r="C27" s="23">
        <v>308</v>
      </c>
      <c r="D27" s="24">
        <f>ROUND(((C27+C26)/2)*B27/27,0)</f>
        <v>516</v>
      </c>
      <c r="E27" s="23">
        <v>334</v>
      </c>
      <c r="F27" s="24">
        <f>ROUND(((E27+E26)/2)*B27/27,0)</f>
        <v>646</v>
      </c>
      <c r="G27" s="23">
        <v>78</v>
      </c>
      <c r="H27" s="25">
        <f>ROUND(((G27+G26)/2)*B27/9,)</f>
        <v>444</v>
      </c>
    </row>
    <row r="28" spans="1:8" ht="15.75" thickBot="1" x14ac:dyDescent="0.3">
      <c r="A28" s="42" t="s">
        <v>10</v>
      </c>
      <c r="B28" s="43"/>
      <c r="C28" s="26" t="s">
        <v>8</v>
      </c>
      <c r="D28" s="27">
        <f>SUM(D25:D27)</f>
        <v>1476</v>
      </c>
      <c r="E28" s="26" t="s">
        <v>8</v>
      </c>
      <c r="F28" s="27">
        <f>SUM(F25:F27)</f>
        <v>2222</v>
      </c>
      <c r="G28" s="26" t="s">
        <v>8</v>
      </c>
      <c r="H28" s="28">
        <f>SUM(H25:H27)</f>
        <v>1374</v>
      </c>
    </row>
    <row r="29" spans="1:8" x14ac:dyDescent="0.25">
      <c r="A29" s="29">
        <f>A27+0.5</f>
        <v>1427</v>
      </c>
      <c r="B29" s="8">
        <f>(A29-A27)*100</f>
        <v>50</v>
      </c>
      <c r="C29" s="16">
        <v>134</v>
      </c>
      <c r="D29" s="9">
        <f>ROUND(((C29+C27)/2)*B29/27,0)</f>
        <v>409</v>
      </c>
      <c r="E29" s="16">
        <v>139</v>
      </c>
      <c r="F29" s="9">
        <f>ROUND(((E29+E27)/2)*B29/27,0)</f>
        <v>438</v>
      </c>
      <c r="G29" s="16">
        <v>64</v>
      </c>
      <c r="H29" s="10">
        <f>ROUND(((G29+G27)/2)*B29/9,)</f>
        <v>394</v>
      </c>
    </row>
    <row r="30" spans="1:8" ht="14.25" customHeight="1" x14ac:dyDescent="0.25">
      <c r="A30" s="6">
        <f>A29+0.5</f>
        <v>1427.5</v>
      </c>
      <c r="B30" s="2">
        <f>(A30-A29)*100</f>
        <v>50</v>
      </c>
      <c r="C30" s="17">
        <v>0</v>
      </c>
      <c r="D30" s="3">
        <f>ROUND(((C30+C29)/2)*B30/27,0)</f>
        <v>124</v>
      </c>
      <c r="E30" s="17">
        <v>2</v>
      </c>
      <c r="F30" s="3">
        <f>ROUND(((E30+E29)/2)*B30/27,0)</f>
        <v>131</v>
      </c>
      <c r="G30" s="17">
        <v>68</v>
      </c>
      <c r="H30" s="5">
        <f>ROUND(((G30+G29)/2)*B30/9,)</f>
        <v>367</v>
      </c>
    </row>
    <row r="31" spans="1:8" ht="15.75" thickBot="1" x14ac:dyDescent="0.3">
      <c r="A31" s="30">
        <f t="shared" si="4"/>
        <v>1428</v>
      </c>
      <c r="B31" s="22">
        <f t="shared" si="1"/>
        <v>50</v>
      </c>
      <c r="C31" s="23">
        <v>0</v>
      </c>
      <c r="D31" s="24">
        <f>ROUND(((C31+C30)/2)*B31/27,0)</f>
        <v>0</v>
      </c>
      <c r="E31" s="23">
        <v>2</v>
      </c>
      <c r="F31" s="24">
        <f>ROUND(((E31+E30)/2)*B31/27,0)</f>
        <v>4</v>
      </c>
      <c r="G31" s="23">
        <v>27</v>
      </c>
      <c r="H31" s="25">
        <f>ROUND(((G31+G30)/2)*B31/9,)</f>
        <v>264</v>
      </c>
    </row>
    <row r="32" spans="1:8" ht="15.75" thickBot="1" x14ac:dyDescent="0.3">
      <c r="A32" s="42" t="s">
        <v>10</v>
      </c>
      <c r="B32" s="43"/>
      <c r="C32" s="26" t="s">
        <v>8</v>
      </c>
      <c r="D32" s="27">
        <f>SUM(D29:D31)</f>
        <v>533</v>
      </c>
      <c r="E32" s="26" t="s">
        <v>8</v>
      </c>
      <c r="F32" s="27">
        <f>SUM(F29:F31)</f>
        <v>573</v>
      </c>
      <c r="G32" s="26" t="s">
        <v>8</v>
      </c>
      <c r="H32" s="28">
        <f>SUM(H29:H31)</f>
        <v>1025</v>
      </c>
    </row>
    <row r="33" spans="1:8" ht="15.75" thickBot="1" x14ac:dyDescent="0.3">
      <c r="A33" s="32"/>
      <c r="B33" s="33"/>
      <c r="C33" s="34"/>
      <c r="D33" s="35"/>
      <c r="E33" s="34"/>
      <c r="F33" s="35"/>
      <c r="G33" s="34"/>
      <c r="H33" s="36"/>
    </row>
    <row r="34" spans="1:8" x14ac:dyDescent="0.25">
      <c r="A34" s="48" t="s">
        <v>9</v>
      </c>
      <c r="B34" s="49"/>
      <c r="C34" s="49"/>
      <c r="D34" s="52">
        <f>D5+D8+D12+D16+D20+D24+D28+D32</f>
        <v>14702.296296296296</v>
      </c>
      <c r="E34" s="19"/>
      <c r="F34" s="52">
        <f>F5+F8+F12+F16+F20+F24+F28+F32</f>
        <v>25454.222222222223</v>
      </c>
      <c r="G34" s="19"/>
      <c r="H34" s="54">
        <f>H5+H8+H12+H16+H20+H24+H28+H32</f>
        <v>10448.444444444445</v>
      </c>
    </row>
    <row r="35" spans="1:8" ht="15.75" thickBot="1" x14ac:dyDescent="0.3">
      <c r="A35" s="50"/>
      <c r="B35" s="51"/>
      <c r="C35" s="51"/>
      <c r="D35" s="53"/>
      <c r="E35" s="20"/>
      <c r="F35" s="53"/>
      <c r="G35" s="20"/>
      <c r="H35" s="55"/>
    </row>
  </sheetData>
  <mergeCells count="12">
    <mergeCell ref="F34:F35"/>
    <mergeCell ref="H34:H35"/>
    <mergeCell ref="A20:B20"/>
    <mergeCell ref="A24:B24"/>
    <mergeCell ref="A28:B28"/>
    <mergeCell ref="A32:B32"/>
    <mergeCell ref="A34:C35"/>
    <mergeCell ref="A16:B16"/>
    <mergeCell ref="A5:B5"/>
    <mergeCell ref="A8:B8"/>
    <mergeCell ref="A12:B12"/>
    <mergeCell ref="D34:D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 127 &amp; Ramp D</vt:lpstr>
      <vt:lpstr>US 24 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Kristopher Osterhage</dc:creator>
  <cp:lastModifiedBy>Kristopher Osterhage</cp:lastModifiedBy>
  <dcterms:created xsi:type="dcterms:W3CDTF">2021-03-12T11:57:17Z</dcterms:created>
  <dcterms:modified xsi:type="dcterms:W3CDTF">2023-07-13T19:43:27Z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